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12CONCILIACION 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'ANEXO12CONCILIACION '!$B$1:$D$40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0">'ANEXO12CONCILIACION 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2" i="1" s="1"/>
  <c r="C38" i="1" s="1"/>
  <c r="C30" i="1"/>
  <c r="C28" i="1"/>
  <c r="C27" i="1" s="1"/>
  <c r="C23" i="1"/>
  <c r="C22" i="1"/>
  <c r="C19" i="1"/>
  <c r="C15" i="1"/>
  <c r="C13" i="1"/>
  <c r="C11" i="1"/>
  <c r="C10" i="1" s="1"/>
</calcChain>
</file>

<file path=xl/sharedStrings.xml><?xml version="1.0" encoding="utf-8"?>
<sst xmlns="http://schemas.openxmlformats.org/spreadsheetml/2006/main" count="32" uniqueCount="32">
  <si>
    <t>A N E X O 12</t>
  </si>
  <si>
    <t>PRESUPUESTO DE EGRESOS PARA EL AÑO 2025</t>
  </si>
  <si>
    <t>INSTANCIA EN MATERIA DE CONFLICTO LABORAL DENOMINADO TRIBUNAL DE CONCILIACIÓN Y ARBITRAJE DEL ESTADO DE CAMPECHE, A NIVEL DE CAPÍTULO, CONCEPTO Y PARTIDA GENÉRICA</t>
  </si>
  <si>
    <t>( PESOS)</t>
  </si>
  <si>
    <t>CONCEPTO</t>
  </si>
  <si>
    <t>TOTAL</t>
  </si>
  <si>
    <t>1000 SERVICIOS PERSONALES</t>
  </si>
  <si>
    <t>1100 REMUNERACIONES AL PERSONAL DE CARÁCTER PERMANENTE</t>
  </si>
  <si>
    <t>113 Sueldos base al personal permanente</t>
  </si>
  <si>
    <t>1200 REMUNERACIONES AL PERSONAL DE CARÁCTER TRANSITORIO</t>
  </si>
  <si>
    <t>122 Sueldos base al personal eventual</t>
  </si>
  <si>
    <t>1300 REMUNERACIONES ADICIONALES Y ESPECIALES</t>
  </si>
  <si>
    <t>131 Primas por años de servicios efectivos prestados</t>
  </si>
  <si>
    <t>132 Primas de vacaciones, dominical y gratificación de fin de año</t>
  </si>
  <si>
    <t>134 Compensaciones</t>
  </si>
  <si>
    <t>1400 SEGURIDAD SOCIAL</t>
  </si>
  <si>
    <t>141 Aportaciones de seguridad social</t>
  </si>
  <si>
    <t>142 Aportaciones a fondos de vivienda</t>
  </si>
  <si>
    <t>2000 MATERIALES Y SUMINISTROS</t>
  </si>
  <si>
    <t>2100 MATERIALES DE ADMINISTRACIÓN, EMISIÓN DE DOCUMENTOS Y ARTÍCULOS OFICIALES</t>
  </si>
  <si>
    <t>212 Materiales y útiles de impresión y reproducción</t>
  </si>
  <si>
    <t>214 Materiales, útiles y equipos menores de tecnologías de la información y comunicaciones</t>
  </si>
  <si>
    <t>216 Material de limpieza</t>
  </si>
  <si>
    <t>3000 SERVICIOS GENERALES</t>
  </si>
  <si>
    <t>3800 SERVICIOS OFICIALES</t>
  </si>
  <si>
    <t>382 Gastos de orden social y cultural</t>
  </si>
  <si>
    <t>3900 OTROS SERVICIOS GENERALES</t>
  </si>
  <si>
    <t>398 Impuesto sobre nóminas y otros que se deriven de una relación laboral</t>
  </si>
  <si>
    <t>4000 TRANSFERENCIAS, ASIGNACIONES, SUBSIDIOS Y OTRAS 
AYUDAS</t>
  </si>
  <si>
    <t xml:space="preserve">4100 TRANSFERENCIAS INTERNAS Y ASIGNACIONES AL SECTOR PÚBLICO </t>
  </si>
  <si>
    <t>411 Asignaciones presupuestarias al Poder Ejecutivo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</si>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</sst>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0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2" applyFont="1"/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/>
    <xf numFmtId="0" fontId="7" fillId="2" borderId="1" xfId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3" fontId="7" fillId="2" borderId="6" xfId="1" applyNumberFormat="1" applyFont="1" applyFill="1" applyBorder="1" applyAlignment="1">
      <alignment horizontal="center" vertical="center"/>
    </xf>
    <xf numFmtId="0" fontId="8" fillId="0" borderId="0" xfId="2" applyFont="1"/>
    <xf numFmtId="0" fontId="9" fillId="0" borderId="7" xfId="2" applyFont="1" applyBorder="1" applyAlignment="1">
      <alignment vertical="justify"/>
    </xf>
    <xf numFmtId="3" fontId="9" fillId="0" borderId="0" xfId="2" applyNumberFormat="1" applyFont="1" applyBorder="1" applyAlignment="1">
      <alignment vertical="justify"/>
    </xf>
    <xf numFmtId="3" fontId="9" fillId="0" borderId="7" xfId="2" applyNumberFormat="1" applyFont="1" applyBorder="1" applyAlignment="1">
      <alignment vertical="justify"/>
    </xf>
    <xf numFmtId="0" fontId="10" fillId="0" borderId="8" xfId="1" applyFont="1" applyBorder="1" applyAlignment="1">
      <alignment horizontal="left" indent="2"/>
    </xf>
    <xf numFmtId="3" fontId="4" fillId="0" borderId="2" xfId="2" applyNumberFormat="1" applyFont="1" applyBorder="1" applyAlignment="1">
      <alignment vertical="center"/>
    </xf>
    <xf numFmtId="3" fontId="4" fillId="0" borderId="3" xfId="2" applyNumberFormat="1" applyFont="1" applyBorder="1" applyAlignment="1">
      <alignment vertical="center"/>
    </xf>
    <xf numFmtId="0" fontId="5" fillId="0" borderId="8" xfId="1" applyFont="1" applyFill="1" applyBorder="1" applyAlignment="1">
      <alignment horizontal="left" indent="3"/>
    </xf>
    <xf numFmtId="3" fontId="5" fillId="0" borderId="9" xfId="2" applyNumberFormat="1" applyFont="1" applyBorder="1" applyAlignment="1">
      <alignment vertical="center"/>
    </xf>
    <xf numFmtId="3" fontId="5" fillId="0" borderId="10" xfId="2" applyNumberFormat="1" applyFont="1" applyBorder="1" applyAlignment="1">
      <alignment vertical="center"/>
    </xf>
    <xf numFmtId="0" fontId="11" fillId="0" borderId="8" xfId="1" applyFont="1" applyBorder="1" applyAlignment="1">
      <alignment horizontal="left" indent="4"/>
    </xf>
    <xf numFmtId="3" fontId="1" fillId="0" borderId="9" xfId="2" applyNumberFormat="1" applyFont="1" applyBorder="1" applyAlignment="1">
      <alignment vertical="center"/>
    </xf>
    <xf numFmtId="3" fontId="1" fillId="0" borderId="10" xfId="2" applyNumberFormat="1" applyFont="1" applyBorder="1" applyAlignment="1">
      <alignment vertical="center"/>
    </xf>
    <xf numFmtId="0" fontId="10" fillId="0" borderId="8" xfId="1" applyFont="1" applyBorder="1" applyAlignment="1">
      <alignment horizontal="left" indent="3"/>
    </xf>
    <xf numFmtId="3" fontId="12" fillId="0" borderId="9" xfId="2" applyNumberFormat="1" applyFont="1" applyBorder="1" applyAlignment="1">
      <alignment vertical="center"/>
    </xf>
    <xf numFmtId="3" fontId="12" fillId="0" borderId="10" xfId="2" applyNumberFormat="1" applyFont="1" applyBorder="1" applyAlignment="1">
      <alignment vertical="center"/>
    </xf>
    <xf numFmtId="3" fontId="4" fillId="0" borderId="9" xfId="2" applyNumberFormat="1" applyFont="1" applyBorder="1" applyAlignment="1">
      <alignment vertical="center"/>
    </xf>
    <xf numFmtId="0" fontId="10" fillId="0" borderId="8" xfId="1" applyFont="1" applyBorder="1" applyAlignment="1">
      <alignment horizontal="left" wrapText="1" indent="3"/>
    </xf>
    <xf numFmtId="3" fontId="4" fillId="0" borderId="10" xfId="2" applyNumberFormat="1" applyFont="1" applyBorder="1" applyAlignment="1">
      <alignment vertical="center"/>
    </xf>
    <xf numFmtId="0" fontId="11" fillId="0" borderId="8" xfId="1" applyFont="1" applyBorder="1" applyAlignment="1">
      <alignment horizontal="left" wrapText="1" indent="4"/>
    </xf>
    <xf numFmtId="0" fontId="5" fillId="0" borderId="8" xfId="1" applyFont="1" applyBorder="1" applyAlignment="1">
      <alignment horizontal="left" indent="3"/>
    </xf>
    <xf numFmtId="0" fontId="1" fillId="0" borderId="11" xfId="2" applyFont="1" applyBorder="1" applyAlignment="1">
      <alignment vertical="justify"/>
    </xf>
    <xf numFmtId="3" fontId="1" fillId="0" borderId="12" xfId="2" applyNumberFormat="1" applyFont="1" applyBorder="1" applyAlignment="1">
      <alignment vertical="justify"/>
    </xf>
    <xf numFmtId="3" fontId="1" fillId="0" borderId="6" xfId="2" applyNumberFormat="1" applyFont="1" applyBorder="1" applyAlignment="1">
      <alignment vertical="justify"/>
    </xf>
    <xf numFmtId="0" fontId="1" fillId="0" borderId="7" xfId="2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1" fillId="0" borderId="7" xfId="2" applyNumberFormat="1" applyFont="1" applyBorder="1" applyAlignment="1">
      <alignment vertical="justify"/>
    </xf>
    <xf numFmtId="0" fontId="13" fillId="2" borderId="13" xfId="1" applyFont="1" applyFill="1" applyBorder="1" applyAlignment="1">
      <alignment vertical="justify"/>
    </xf>
    <xf numFmtId="3" fontId="7" fillId="2" borderId="13" xfId="1" applyNumberFormat="1" applyFont="1" applyFill="1" applyBorder="1" applyAlignment="1">
      <alignment horizontal="right" vertical="center"/>
    </xf>
    <xf numFmtId="3" fontId="7" fillId="2" borderId="3" xfId="1" applyNumberFormat="1" applyFont="1" applyFill="1" applyBorder="1" applyAlignment="1">
      <alignment vertical="center"/>
    </xf>
    <xf numFmtId="0" fontId="7" fillId="2" borderId="8" xfId="1" applyFont="1" applyFill="1" applyBorder="1" applyAlignment="1">
      <alignment horizontal="center" vertical="justify"/>
    </xf>
    <xf numFmtId="3" fontId="7" fillId="2" borderId="8" xfId="1" applyNumberFormat="1" applyFont="1" applyFill="1" applyBorder="1" applyAlignment="1">
      <alignment horizontal="right" vertical="center"/>
    </xf>
    <xf numFmtId="3" fontId="7" fillId="2" borderId="10" xfId="1" applyNumberFormat="1" applyFont="1" applyFill="1" applyBorder="1" applyAlignment="1">
      <alignment vertical="center"/>
    </xf>
    <xf numFmtId="0" fontId="7" fillId="2" borderId="11" xfId="1" applyFont="1" applyFill="1" applyBorder="1" applyAlignment="1">
      <alignment horizontal="center" vertical="justify"/>
    </xf>
    <xf numFmtId="3" fontId="7" fillId="2" borderId="11" xfId="1" applyNumberFormat="1" applyFont="1" applyFill="1" applyBorder="1" applyAlignment="1">
      <alignment horizontal="right" vertical="center"/>
    </xf>
    <xf numFmtId="3" fontId="7" fillId="2" borderId="6" xfId="1" applyNumberFormat="1" applyFont="1" applyFill="1" applyBorder="1" applyAlignment="1">
      <alignment vertical="center"/>
    </xf>
    <xf numFmtId="0" fontId="14" fillId="0" borderId="0" xfId="2" applyFont="1" applyBorder="1" applyAlignment="1">
      <alignment horizontal="center" vertical="justify"/>
    </xf>
    <xf numFmtId="4" fontId="15" fillId="0" borderId="0" xfId="2" applyNumberFormat="1" applyFont="1" applyBorder="1" applyAlignment="1">
      <alignment vertical="justify"/>
    </xf>
    <xf numFmtId="4" fontId="14" fillId="0" borderId="0" xfId="2" applyNumberFormat="1" applyFont="1" applyBorder="1" applyAlignment="1">
      <alignment vertical="justify"/>
    </xf>
    <xf numFmtId="3" fontId="3" fillId="0" borderId="0" xfId="2" applyNumberFormat="1" applyFont="1"/>
  </cellXfs>
  <cellStyles count="3">
    <cellStyle name="Normal" xfId="0" builtinId="0"/>
    <cellStyle name="Normal 2 3" xfId="1"/>
    <cellStyle name="Normal_ANEXO LEY 0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0</xdr:row>
      <xdr:rowOff>15240</xdr:rowOff>
    </xdr:from>
    <xdr:to>
      <xdr:col>3</xdr:col>
      <xdr:colOff>333375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91465" y="15240"/>
          <a:ext cx="10186035" cy="1386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381000</xdr:colOff>
      <xdr:row>0</xdr:row>
      <xdr:rowOff>96825</xdr:rowOff>
    </xdr:from>
    <xdr:to>
      <xdr:col>1</xdr:col>
      <xdr:colOff>787808</xdr:colOff>
      <xdr:row>1</xdr:row>
      <xdr:rowOff>338339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96825"/>
          <a:ext cx="406808" cy="603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965397</xdr:colOff>
      <xdr:row>0</xdr:row>
      <xdr:rowOff>57150</xdr:rowOff>
    </xdr:from>
    <xdr:to>
      <xdr:col>3</xdr:col>
      <xdr:colOff>155893</xdr:colOff>
      <xdr:row>1</xdr:row>
      <xdr:rowOff>364118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9690297" y="57150"/>
          <a:ext cx="609721" cy="6689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-%20copi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 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showGridLines="0" tabSelected="1" zoomScaleNormal="100" zoomScaleSheetLayoutView="100" workbookViewId="0">
      <selection activeCell="B33" sqref="B33"/>
    </sheetView>
  </sheetViews>
  <sheetFormatPr baseColWidth="10" defaultColWidth="11.42578125" defaultRowHeight="18" customHeight="1" x14ac:dyDescent="0.25"/>
  <cols>
    <col min="1" max="1" width="3.5703125" style="2" customWidth="1"/>
    <col min="2" max="2" width="127.28515625" style="2" customWidth="1"/>
    <col min="3" max="3" width="21.28515625" style="2" customWidth="1"/>
    <col min="4" max="4" width="5.28515625" style="2" customWidth="1"/>
    <col min="5" max="5" width="11.42578125" style="2"/>
    <col min="6" max="6" width="12.42578125" style="2" bestFit="1" customWidth="1"/>
    <col min="7" max="16384" width="11.42578125" style="2"/>
  </cols>
  <sheetData>
    <row r="1" spans="2:4" ht="28.5" customHeight="1" x14ac:dyDescent="0.25">
      <c r="B1" s="1" t="s">
        <v>0</v>
      </c>
      <c r="C1" s="1"/>
      <c r="D1" s="1"/>
    </row>
    <row r="2" spans="2:4" ht="31.5" customHeight="1" x14ac:dyDescent="0.25">
      <c r="B2" s="3" t="s">
        <v>1</v>
      </c>
      <c r="C2" s="1"/>
      <c r="D2" s="1"/>
    </row>
    <row r="3" spans="2:4" ht="31.5" customHeight="1" x14ac:dyDescent="0.25">
      <c r="B3" s="4" t="s">
        <v>2</v>
      </c>
      <c r="C3" s="4"/>
      <c r="D3" s="4"/>
    </row>
    <row r="4" spans="2:4" ht="13.5" customHeight="1" x14ac:dyDescent="0.25">
      <c r="B4" s="5" t="s">
        <v>3</v>
      </c>
      <c r="C4" s="5"/>
      <c r="D4" s="5"/>
    </row>
    <row r="5" spans="2:4" ht="9.75" customHeight="1" x14ac:dyDescent="0.25">
      <c r="B5" s="6"/>
      <c r="C5" s="6"/>
      <c r="D5" s="6"/>
    </row>
    <row r="6" spans="2:4" ht="4.5" customHeight="1" thickBot="1" x14ac:dyDescent="0.3">
      <c r="B6" s="7"/>
      <c r="C6" s="7"/>
      <c r="D6" s="7"/>
    </row>
    <row r="7" spans="2:4" ht="14.1" customHeight="1" thickTop="1" x14ac:dyDescent="0.25">
      <c r="B7" s="8" t="s">
        <v>4</v>
      </c>
      <c r="C7" s="9" t="s">
        <v>5</v>
      </c>
      <c r="D7" s="10"/>
    </row>
    <row r="8" spans="2:4" s="14" customFormat="1" ht="14.1" customHeight="1" thickBot="1" x14ac:dyDescent="0.3">
      <c r="B8" s="11"/>
      <c r="C8" s="12"/>
      <c r="D8" s="13"/>
    </row>
    <row r="9" spans="2:4" ht="8.1" customHeight="1" thickTop="1" thickBot="1" x14ac:dyDescent="0.3">
      <c r="B9" s="15"/>
      <c r="C9" s="16"/>
      <c r="D9" s="17"/>
    </row>
    <row r="10" spans="2:4" ht="24.75" customHeight="1" thickTop="1" x14ac:dyDescent="0.25">
      <c r="B10" s="18" t="s">
        <v>6</v>
      </c>
      <c r="C10" s="19">
        <f>+C11+C13+C15+C19</f>
        <v>1977476</v>
      </c>
      <c r="D10" s="20"/>
    </row>
    <row r="11" spans="2:4" ht="24.75" customHeight="1" x14ac:dyDescent="0.25">
      <c r="B11" s="21" t="s">
        <v>7</v>
      </c>
      <c r="C11" s="22">
        <f>+C12</f>
        <v>762036</v>
      </c>
      <c r="D11" s="23"/>
    </row>
    <row r="12" spans="2:4" ht="24.75" customHeight="1" x14ac:dyDescent="0.25">
      <c r="B12" s="24" t="s">
        <v>8</v>
      </c>
      <c r="C12" s="25">
        <v>762036</v>
      </c>
      <c r="D12" s="26"/>
    </row>
    <row r="13" spans="2:4" ht="24.75" customHeight="1" x14ac:dyDescent="0.25">
      <c r="B13" s="21" t="s">
        <v>9</v>
      </c>
      <c r="C13" s="22">
        <f>+C14</f>
        <v>335280</v>
      </c>
      <c r="D13" s="26"/>
    </row>
    <row r="14" spans="2:4" ht="24.75" customHeight="1" x14ac:dyDescent="0.25">
      <c r="B14" s="24" t="s">
        <v>10</v>
      </c>
      <c r="C14" s="25">
        <v>335280</v>
      </c>
      <c r="D14" s="26"/>
    </row>
    <row r="15" spans="2:4" ht="24.75" customHeight="1" x14ac:dyDescent="0.25">
      <c r="B15" s="27" t="s">
        <v>11</v>
      </c>
      <c r="C15" s="22">
        <f>+C16+C17+C18</f>
        <v>419268</v>
      </c>
      <c r="D15" s="23"/>
    </row>
    <row r="16" spans="2:4" ht="24.75" customHeight="1" x14ac:dyDescent="0.25">
      <c r="B16" s="24" t="s">
        <v>12</v>
      </c>
      <c r="C16" s="25">
        <v>3840</v>
      </c>
      <c r="D16" s="26"/>
    </row>
    <row r="17" spans="2:4" ht="24.75" customHeight="1" x14ac:dyDescent="0.25">
      <c r="B17" s="24" t="s">
        <v>13</v>
      </c>
      <c r="C17" s="25">
        <v>189776</v>
      </c>
      <c r="D17" s="26"/>
    </row>
    <row r="18" spans="2:4" ht="24.75" customHeight="1" x14ac:dyDescent="0.25">
      <c r="B18" s="24" t="s">
        <v>14</v>
      </c>
      <c r="C18" s="25">
        <v>225652</v>
      </c>
      <c r="D18" s="26"/>
    </row>
    <row r="19" spans="2:4" ht="24.75" customHeight="1" x14ac:dyDescent="0.25">
      <c r="B19" s="27" t="s">
        <v>15</v>
      </c>
      <c r="C19" s="22">
        <f>+C20+C21</f>
        <v>460892</v>
      </c>
      <c r="D19" s="23"/>
    </row>
    <row r="20" spans="2:4" ht="24.75" customHeight="1" x14ac:dyDescent="0.25">
      <c r="B20" s="24" t="s">
        <v>16</v>
      </c>
      <c r="C20" s="28">
        <v>390152</v>
      </c>
      <c r="D20" s="29"/>
    </row>
    <row r="21" spans="2:4" ht="24.75" customHeight="1" x14ac:dyDescent="0.25">
      <c r="B21" s="24" t="s">
        <v>17</v>
      </c>
      <c r="C21" s="28">
        <v>70740</v>
      </c>
      <c r="D21" s="29"/>
    </row>
    <row r="22" spans="2:4" ht="24.75" customHeight="1" x14ac:dyDescent="0.25">
      <c r="B22" s="18" t="s">
        <v>18</v>
      </c>
      <c r="C22" s="30">
        <f>+C23</f>
        <v>65268</v>
      </c>
      <c r="D22" s="29"/>
    </row>
    <row r="23" spans="2:4" ht="29.25" customHeight="1" x14ac:dyDescent="0.25">
      <c r="B23" s="31" t="s">
        <v>19</v>
      </c>
      <c r="C23" s="22">
        <f>+C24+C25+C26</f>
        <v>65268</v>
      </c>
      <c r="D23" s="29"/>
    </row>
    <row r="24" spans="2:4" ht="24.75" customHeight="1" x14ac:dyDescent="0.25">
      <c r="B24" s="24" t="s">
        <v>20</v>
      </c>
      <c r="C24" s="28">
        <v>21756</v>
      </c>
      <c r="D24" s="29"/>
    </row>
    <row r="25" spans="2:4" ht="24.75" customHeight="1" x14ac:dyDescent="0.25">
      <c r="B25" s="24" t="s">
        <v>21</v>
      </c>
      <c r="C25" s="28">
        <v>21756</v>
      </c>
      <c r="D25" s="29"/>
    </row>
    <row r="26" spans="2:4" ht="24.75" customHeight="1" x14ac:dyDescent="0.25">
      <c r="B26" s="24" t="s">
        <v>22</v>
      </c>
      <c r="C26" s="28">
        <v>21756</v>
      </c>
      <c r="D26" s="29"/>
    </row>
    <row r="27" spans="2:4" ht="24.75" customHeight="1" x14ac:dyDescent="0.25">
      <c r="B27" s="18" t="s">
        <v>23</v>
      </c>
      <c r="C27" s="30">
        <f>+C28+C30</f>
        <v>71844</v>
      </c>
      <c r="D27" s="32"/>
    </row>
    <row r="28" spans="2:4" ht="24.75" customHeight="1" x14ac:dyDescent="0.25">
      <c r="B28" s="27" t="s">
        <v>24</v>
      </c>
      <c r="C28" s="22">
        <f>+C29</f>
        <v>21756</v>
      </c>
      <c r="D28" s="23"/>
    </row>
    <row r="29" spans="2:4" ht="24.75" customHeight="1" x14ac:dyDescent="0.25">
      <c r="B29" s="33" t="s">
        <v>25</v>
      </c>
      <c r="C29" s="28">
        <v>21756</v>
      </c>
      <c r="D29" s="23"/>
    </row>
    <row r="30" spans="2:4" ht="24.75" customHeight="1" x14ac:dyDescent="0.25">
      <c r="B30" s="18" t="s">
        <v>26</v>
      </c>
      <c r="C30" s="22">
        <f>+C31</f>
        <v>50088</v>
      </c>
      <c r="D30" s="23"/>
    </row>
    <row r="31" spans="2:4" ht="24.75" customHeight="1" x14ac:dyDescent="0.25">
      <c r="B31" s="33" t="s">
        <v>27</v>
      </c>
      <c r="C31" s="28">
        <v>50088</v>
      </c>
      <c r="D31" s="23"/>
    </row>
    <row r="32" spans="2:4" ht="21.75" customHeight="1" x14ac:dyDescent="0.25">
      <c r="B32" s="18" t="s">
        <v>28</v>
      </c>
      <c r="C32" s="30">
        <f>+C33</f>
        <v>3290</v>
      </c>
      <c r="D32" s="23"/>
    </row>
    <row r="33" spans="2:4" ht="24.75" customHeight="1" x14ac:dyDescent="0.25">
      <c r="B33" s="34" t="s">
        <v>29</v>
      </c>
      <c r="C33" s="22">
        <f>+C34</f>
        <v>3290</v>
      </c>
      <c r="D33" s="23"/>
    </row>
    <row r="34" spans="2:4" ht="27.75" customHeight="1" x14ac:dyDescent="0.25">
      <c r="B34" s="33" t="s">
        <v>30</v>
      </c>
      <c r="C34" s="28">
        <v>3290</v>
      </c>
      <c r="D34" s="26"/>
    </row>
    <row r="35" spans="2:4" ht="3.75" customHeight="1" x14ac:dyDescent="0.25">
      <c r="B35" s="24"/>
      <c r="C35" s="28"/>
      <c r="D35" s="26"/>
    </row>
    <row r="36" spans="2:4" ht="2.25" customHeight="1" thickBot="1" x14ac:dyDescent="0.3">
      <c r="B36" s="35"/>
      <c r="C36" s="36"/>
      <c r="D36" s="37"/>
    </row>
    <row r="37" spans="2:4" ht="5.25" customHeight="1" thickTop="1" thickBot="1" x14ac:dyDescent="0.3">
      <c r="B37" s="38"/>
      <c r="C37" s="39"/>
      <c r="D37" s="40"/>
    </row>
    <row r="38" spans="2:4" ht="8.1" customHeight="1" thickTop="1" x14ac:dyDescent="0.25">
      <c r="B38" s="41"/>
      <c r="C38" s="42">
        <f>+C32+C27+C22+C10</f>
        <v>2117878</v>
      </c>
      <c r="D38" s="43"/>
    </row>
    <row r="39" spans="2:4" ht="13.5" customHeight="1" x14ac:dyDescent="0.25">
      <c r="B39" s="44" t="s">
        <v>31</v>
      </c>
      <c r="C39" s="45"/>
      <c r="D39" s="46"/>
    </row>
    <row r="40" spans="2:4" ht="8.1" customHeight="1" thickBot="1" x14ac:dyDescent="0.3">
      <c r="B40" s="47"/>
      <c r="C40" s="48"/>
      <c r="D40" s="49"/>
    </row>
    <row r="41" spans="2:4" ht="5.25" customHeight="1" thickTop="1" x14ac:dyDescent="0.25">
      <c r="B41" s="50"/>
      <c r="C41" s="51"/>
      <c r="D41" s="52"/>
    </row>
    <row r="43" spans="2:4" ht="18" customHeight="1" x14ac:dyDescent="0.25">
      <c r="C43" s="53"/>
    </row>
    <row r="44" spans="2:4" ht="18" customHeight="1" x14ac:dyDescent="0.25">
      <c r="C44" s="53"/>
    </row>
    <row r="46" spans="2:4" ht="18" customHeight="1" x14ac:dyDescent="0.25">
      <c r="C46" s="53"/>
    </row>
  </sheetData>
  <mergeCells count="7">
    <mergeCell ref="C38:C40"/>
    <mergeCell ref="B1:D1"/>
    <mergeCell ref="B2:D2"/>
    <mergeCell ref="B3:D3"/>
    <mergeCell ref="B4:D4"/>
    <mergeCell ref="B7:B8"/>
    <mergeCell ref="C7:D8"/>
  </mergeCells>
  <printOptions horizontalCentered="1"/>
  <pageMargins left="0" right="0" top="0.39370078740157483" bottom="0.39370078740157483" header="0" footer="0.19685039370078741"/>
  <pageSetup scale="6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ANEXO12CONCILIACION </vt:lpstr>
      <vt:lpstr>'ANEXO12CONCILIACION '!Área_de_impresión</vt:lpstr>
      <vt:lpstr>'ANEXO12CONCILIACION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2024-11-16T22:45:16Z</dcterms:created>
  <dcterms:modified xsi:type="dcterms:W3CDTF">2024-11-16T22:45:49Z</dcterms:modified>
</cp:coreProperties>
</file>